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967F4188-DA0F-444C-A5CE-5366F26BB4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Volume C Pricing Document 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1" l="1"/>
  <c r="F45" i="1"/>
  <c r="F34" i="1"/>
  <c r="F23" i="1"/>
  <c r="F12" i="1"/>
  <c r="F49" i="1"/>
  <c r="F48" i="1"/>
  <c r="F47" i="1"/>
  <c r="F44" i="1"/>
  <c r="F43" i="1"/>
  <c r="F42" i="1"/>
  <c r="F38" i="1"/>
  <c r="F37" i="1"/>
  <c r="F36" i="1"/>
  <c r="F33" i="1"/>
  <c r="F32" i="1"/>
  <c r="F31" i="1"/>
  <c r="F27" i="1"/>
  <c r="F26" i="1"/>
  <c r="F25" i="1"/>
  <c r="F22" i="1"/>
  <c r="F21" i="1"/>
  <c r="F20" i="1"/>
  <c r="F16" i="1"/>
  <c r="F15" i="1"/>
  <c r="F14" i="1"/>
  <c r="F11" i="1"/>
  <c r="F10" i="1"/>
  <c r="F9" i="1"/>
  <c r="F87" i="1"/>
  <c r="F80" i="1"/>
  <c r="F84" i="1"/>
  <c r="F82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</calcChain>
</file>

<file path=xl/sharedStrings.xml><?xml version="1.0" encoding="utf-8"?>
<sst xmlns="http://schemas.openxmlformats.org/spreadsheetml/2006/main" count="121" uniqueCount="53">
  <si>
    <t xml:space="preserve">No </t>
  </si>
  <si>
    <t>Description</t>
  </si>
  <si>
    <t xml:space="preserve">Quantity </t>
  </si>
  <si>
    <t xml:space="preserve">Unit </t>
  </si>
  <si>
    <t xml:space="preserve">Rate </t>
  </si>
  <si>
    <t xml:space="preserve">Total </t>
  </si>
  <si>
    <t>Item</t>
  </si>
  <si>
    <t xml:space="preserve">Name of Bidder </t>
  </si>
  <si>
    <t>Address</t>
  </si>
  <si>
    <t xml:space="preserve">Applicable Vat Rate </t>
  </si>
  <si>
    <t>%</t>
  </si>
  <si>
    <t>Email</t>
  </si>
  <si>
    <t>Tel No.</t>
  </si>
  <si>
    <t>Total to Form of Tender excl all VAT</t>
  </si>
  <si>
    <t xml:space="preserve">Other Items not included above </t>
  </si>
  <si>
    <t xml:space="preserve">Hours </t>
  </si>
  <si>
    <t xml:space="preserve">a. Director Grade </t>
  </si>
  <si>
    <t xml:space="preserve">b. Senior Grade </t>
  </si>
  <si>
    <t xml:space="preserve">c. Junior Grade </t>
  </si>
  <si>
    <t xml:space="preserve">Hourly Rate </t>
  </si>
  <si>
    <t>Days</t>
  </si>
  <si>
    <t xml:space="preserve">Daily Rate </t>
  </si>
  <si>
    <t>Telephone/Email Support out of normal working hours with 1 Hour response time</t>
  </si>
  <si>
    <t>Reassurance/Background/Leak Air Monitoring, analysis and reporting associated with Emergency Call out During Normal Hours (7am-7pm Monday to Friday) within a 4 Hour response time</t>
  </si>
  <si>
    <t>Bulk Sample Analysis associated with Emergency Call out During Normal Hours (7am-7pm Monday to Friday) within a 4 Hour response time</t>
  </si>
  <si>
    <t>Emergency Call out  of Hours and Weekends/Bank Holidays  within a 4 Hour response time</t>
  </si>
  <si>
    <t>Bulk Sample Analysis associated with Emergency Call out  of hours within a 4 Hour response time</t>
  </si>
  <si>
    <t>Reassurance/Background/Leak Air Monitoring, analysis and reporting associated with Emergency Call out  of normal Hours within a 4 Hour response time</t>
  </si>
  <si>
    <t>Providing Emergency Call out During Normal Hours (7am-7pm Monday to Friday) with a 4 Hour response time</t>
  </si>
  <si>
    <t>no</t>
  </si>
  <si>
    <t>Asbestos Awareness training (1 day Course in accordance with HSA Guidelines 12 max people)</t>
  </si>
  <si>
    <t>Asbestos Awareness training and Handling of Low Risk Materials (1.5 day Course in accordance with HSA Guidelines 12 max people)</t>
  </si>
  <si>
    <t>Attending  1 hour meeting in UCC Buildings &amp; Estates Office in Cork (phyisical attendance not via video link)</t>
  </si>
  <si>
    <t>Asbestos Briefing Session (max 4 hours, up to 30 people)</t>
  </si>
  <si>
    <t>Press and Media Briefing in the event of an asbestos related incident (Allow 4 hours)</t>
  </si>
  <si>
    <t>Critical Incident Support in relation to and Asbestos Related Incident(Allow 4 hours)</t>
  </si>
  <si>
    <t>Liason with UCC Occupational Health in relation to Asbestos Exposure(Allow 4 hours)</t>
  </si>
  <si>
    <t>Quality Control Inspections in accordance with HSA and HSE guidance (Allow 4 hours)</t>
  </si>
  <si>
    <t xml:space="preserve">Expert Witness and Reporting (2 hours) </t>
  </si>
  <si>
    <t xml:space="preserve">Expert Witness and Reporting (Full Day) </t>
  </si>
  <si>
    <t xml:space="preserve">Days </t>
  </si>
  <si>
    <t xml:space="preserve">2026 ACM Consultancy Services for UCC Buildings  &amp; Estates Office based on Notional Hours as follows </t>
  </si>
  <si>
    <t xml:space="preserve">2027 ACM Consultancy Services for UCC Buildings  &amp; Estates Office based on Notional Hours as follows </t>
  </si>
  <si>
    <t xml:space="preserve">2028 ACM Consultancy Services for UCC Buildings  &amp; Estates Office based on Notional Hours as follows </t>
  </si>
  <si>
    <t xml:space="preserve">2029 ACM Consultancy Services for UCC Buildings  &amp; Estates Office based on Notional Hours as follows </t>
  </si>
  <si>
    <t>SCHEDULE OF RATES FOR WORK UNDER THE FRAMEWORK AGREEMENT</t>
  </si>
  <si>
    <t xml:space="preserve">PRICING DOCUMENT FOR ESTABLISHMENT OF ACM CONSULTANCY SERVICES FOR UCC BUILDINGS AND </t>
  </si>
  <si>
    <t xml:space="preserve">ESTATES OFFICE </t>
  </si>
  <si>
    <t xml:space="preserve">d. Project Supervisor Design Process </t>
  </si>
  <si>
    <t xml:space="preserve">e. Daily Rate- Director Grade </t>
  </si>
  <si>
    <t xml:space="preserve">f. Daily Rate-Senior Grade </t>
  </si>
  <si>
    <t xml:space="preserve">g. Daily Rate-Junior Grade </t>
  </si>
  <si>
    <t>**It is the Consultants responsibilty  to check all formulas included above and UCC to ensure the correctiness of their Tender.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</si>
</sst>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64" fontId="0" fillId="0" borderId="3" xfId="0" applyNumberFormat="1" applyBorder="1"/>
    <xf numFmtId="0" fontId="0" fillId="0" borderId="7" xfId="0" applyBorder="1"/>
    <xf numFmtId="0" fontId="0" fillId="0" borderId="8" xfId="0" applyBorder="1"/>
    <xf numFmtId="0" fontId="1" fillId="0" borderId="7" xfId="0" applyFont="1" applyBorder="1"/>
    <xf numFmtId="0" fontId="0" fillId="0" borderId="7" xfId="0" applyBorder="1" applyAlignment="1">
      <alignment wrapText="1"/>
    </xf>
    <xf numFmtId="164" fontId="0" fillId="0" borderId="7" xfId="0" applyNumberFormat="1" applyBorder="1"/>
    <xf numFmtId="164" fontId="0" fillId="0" borderId="8" xfId="0" applyNumberFormat="1" applyBorder="1"/>
    <xf numFmtId="0" fontId="1" fillId="0" borderId="9" xfId="0" applyFont="1" applyBorder="1"/>
    <xf numFmtId="164" fontId="1" fillId="0" borderId="9" xfId="0" applyNumberFormat="1" applyFont="1" applyBorder="1"/>
    <xf numFmtId="0" fontId="0" fillId="0" borderId="10" xfId="0" applyBorder="1"/>
    <xf numFmtId="164" fontId="0" fillId="0" borderId="10" xfId="0" applyNumberFormat="1" applyBorder="1"/>
    <xf numFmtId="0" fontId="1" fillId="0" borderId="11" xfId="0" applyFont="1" applyBorder="1"/>
    <xf numFmtId="164" fontId="0" fillId="0" borderId="12" xfId="0" applyNumberFormat="1" applyBorder="1"/>
    <xf numFmtId="0" fontId="0" fillId="0" borderId="13" xfId="0" applyBorder="1"/>
    <xf numFmtId="164" fontId="0" fillId="0" borderId="13" xfId="0" applyNumberFormat="1" applyBorder="1"/>
    <xf numFmtId="0" fontId="0" fillId="2" borderId="6" xfId="0" applyFill="1" applyBorder="1"/>
    <xf numFmtId="0" fontId="0" fillId="2" borderId="1" xfId="0" applyFill="1" applyBorder="1"/>
    <xf numFmtId="164" fontId="0" fillId="2" borderId="1" xfId="0" applyNumberFormat="1" applyFill="1" applyBorder="1"/>
    <xf numFmtId="164" fontId="0" fillId="2" borderId="2" xfId="0" applyNumberFormat="1" applyFill="1" applyBorder="1"/>
    <xf numFmtId="0" fontId="0" fillId="2" borderId="7" xfId="0" applyFill="1" applyBorder="1"/>
    <xf numFmtId="0" fontId="1" fillId="2" borderId="0" xfId="0" applyFont="1" applyFill="1"/>
    <xf numFmtId="0" fontId="0" fillId="2" borderId="0" xfId="0" applyFill="1"/>
    <xf numFmtId="164" fontId="0" fillId="2" borderId="0" xfId="0" applyNumberFormat="1" applyFill="1"/>
    <xf numFmtId="164" fontId="0" fillId="2" borderId="3" xfId="0" applyNumberFormat="1" applyFill="1" applyBorder="1"/>
    <xf numFmtId="0" fontId="1" fillId="2" borderId="0" xfId="0" applyFont="1" applyFill="1" applyAlignment="1">
      <alignment vertical="center"/>
    </xf>
    <xf numFmtId="0" fontId="0" fillId="2" borderId="8" xfId="0" applyFill="1" applyBorder="1"/>
    <xf numFmtId="0" fontId="0" fillId="2" borderId="4" xfId="0" applyFill="1" applyBorder="1"/>
    <xf numFmtId="164" fontId="0" fillId="2" borderId="4" xfId="0" applyNumberFormat="1" applyFill="1" applyBorder="1"/>
    <xf numFmtId="164" fontId="0" fillId="2" borderId="5" xfId="0" applyNumberFormat="1" applyFill="1" applyBorder="1"/>
    <xf numFmtId="0" fontId="1" fillId="0" borderId="14" xfId="0" applyFont="1" applyBorder="1"/>
    <xf numFmtId="0" fontId="0" fillId="0" borderId="15" xfId="0" applyBorder="1"/>
    <xf numFmtId="0" fontId="0" fillId="0" borderId="11" xfId="0" applyBorder="1"/>
    <xf numFmtId="0" fontId="1" fillId="0" borderId="16" xfId="0" applyFont="1" applyBorder="1"/>
    <xf numFmtId="0" fontId="0" fillId="0" borderId="16" xfId="0" applyBorder="1"/>
    <xf numFmtId="0" fontId="1" fillId="0" borderId="7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/>
    <xf numFmtId="0" fontId="3" fillId="0" borderId="7" xfId="0" applyFont="1" applyBorder="1"/>
    <xf numFmtId="164" fontId="3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320040</xdr:colOff>
      <xdr:row>0</xdr:row>
      <xdr:rowOff>38100</xdr:rowOff>
    </xdr:from>
    <xdr:to>
      <xdr:col>5</xdr:col>
      <xdr:colOff>1313180</xdr:colOff>
      <xdr:row>3</xdr:row>
      <xdr:rowOff>173355</xdr:rowOff>
    </xdr:to>
    <xdr:pic>
      <xdr:nvPicPr>
        <xdr:cNvPr id="3" name="Picture 2" descr="A yellow sign with black text and a yellow shield&#10;&#10;AI-generated content may be incorrect.">
          <a:extLst>
            <a:ext uri="{FF2B5EF4-FFF2-40B4-BE49-F238E27FC236}">
              <a16:creationId xmlns:a16="http://schemas.microsoft.com/office/drawing/2014/main" id="{0BFE4C82-6522-830F-B86B-BAA9DC1FF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18960" y="38100"/>
          <a:ext cx="996950" cy="680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"/>
  <sheetViews>
    <sheetView tabSelected="1" zoomScaleNormal="100" workbookViewId="0">
      <selection activeCell="B15" sqref="B15"/>
    </sheetView>
  </sheetViews>
  <sheetFormatPr defaultRowHeight="15" x14ac:dyDescent="0.25"/>
  <cols>
    <col min="1" max="1" width="6" customWidth="1"/>
    <col min="2" max="2" width="57" customWidth="1"/>
    <col min="3" max="3" width="12.7109375" customWidth="1"/>
    <col min="4" max="4" width="8.85546875" customWidth="1"/>
    <col min="5" max="5" width="11.7109375" style="1" customWidth="1"/>
    <col min="6" max="6" width="19.85546875" style="1" customWidth="1"/>
  </cols>
  <sheetData>
    <row r="1" spans="1:6" x14ac:dyDescent="0.25">
      <c r="A1" s="17"/>
      <c r="B1" s="18"/>
      <c r="C1" s="18"/>
      <c r="D1" s="18"/>
      <c r="E1" s="19"/>
      <c r="F1" s="20"/>
    </row>
    <row r="2" spans="1:6" x14ac:dyDescent="0.25">
      <c r="A2" s="21"/>
      <c r="B2" s="22" t="s">
        <v>46</v>
      </c>
      <c r="C2" s="23"/>
      <c r="D2" s="23"/>
      <c r="E2" s="24"/>
      <c r="F2" s="25"/>
    </row>
    <row r="3" spans="1:6" x14ac:dyDescent="0.25">
      <c r="A3" s="21"/>
      <c r="B3" s="26" t="s">
        <v>47</v>
      </c>
      <c r="C3" s="23"/>
      <c r="D3" s="23"/>
      <c r="E3" s="24"/>
      <c r="F3" s="25"/>
    </row>
    <row r="4" spans="1:6" ht="15.75" thickBot="1" x14ac:dyDescent="0.3">
      <c r="A4" s="27"/>
      <c r="B4" s="28"/>
      <c r="C4" s="28"/>
      <c r="D4" s="28"/>
      <c r="E4" s="29"/>
      <c r="F4" s="30"/>
    </row>
    <row r="5" spans="1:6" x14ac:dyDescent="0.25">
      <c r="A5" s="9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</row>
    <row r="6" spans="1:6" ht="18" customHeight="1" x14ac:dyDescent="0.25">
      <c r="A6" s="3"/>
      <c r="B6" s="3"/>
      <c r="C6" s="3"/>
      <c r="D6" s="3"/>
      <c r="E6" s="7"/>
      <c r="F6" s="7"/>
    </row>
    <row r="7" spans="1:6" ht="45" customHeight="1" x14ac:dyDescent="0.25">
      <c r="A7" s="3">
        <v>1</v>
      </c>
      <c r="B7" s="36" t="s">
        <v>41</v>
      </c>
      <c r="C7" s="3"/>
      <c r="D7" s="3"/>
      <c r="E7" s="7"/>
      <c r="F7" s="7"/>
    </row>
    <row r="8" spans="1:6" ht="16.5" customHeight="1" x14ac:dyDescent="0.25">
      <c r="A8" s="3"/>
      <c r="B8" s="36" t="s">
        <v>19</v>
      </c>
      <c r="C8" s="3"/>
      <c r="D8" s="3"/>
      <c r="E8" s="7"/>
      <c r="F8" s="7"/>
    </row>
    <row r="9" spans="1:6" ht="18.75" customHeight="1" x14ac:dyDescent="0.25">
      <c r="A9" s="3"/>
      <c r="B9" s="6" t="s">
        <v>16</v>
      </c>
      <c r="C9" s="3">
        <v>60</v>
      </c>
      <c r="D9" s="3" t="s">
        <v>15</v>
      </c>
      <c r="E9" s="7">
        <v>0</v>
      </c>
      <c r="F9" s="7">
        <f>C9*E9</f>
        <v>0</v>
      </c>
    </row>
    <row r="10" spans="1:6" ht="21" customHeight="1" x14ac:dyDescent="0.25">
      <c r="A10" s="3"/>
      <c r="B10" s="6" t="s">
        <v>17</v>
      </c>
      <c r="C10" s="3">
        <v>50</v>
      </c>
      <c r="D10" s="3" t="s">
        <v>15</v>
      </c>
      <c r="E10" s="7">
        <v>0</v>
      </c>
      <c r="F10" s="7">
        <f t="shared" ref="F10:F11" si="0">C10*E10</f>
        <v>0</v>
      </c>
    </row>
    <row r="11" spans="1:6" ht="18" customHeight="1" x14ac:dyDescent="0.25">
      <c r="A11" s="3"/>
      <c r="B11" s="6" t="s">
        <v>18</v>
      </c>
      <c r="C11" s="3">
        <v>30</v>
      </c>
      <c r="D11" s="3" t="s">
        <v>15</v>
      </c>
      <c r="E11" s="7">
        <v>0</v>
      </c>
      <c r="F11" s="7">
        <f t="shared" si="0"/>
        <v>0</v>
      </c>
    </row>
    <row r="12" spans="1:6" ht="18.75" customHeight="1" x14ac:dyDescent="0.25">
      <c r="A12" s="3"/>
      <c r="B12" s="6" t="s">
        <v>48</v>
      </c>
      <c r="C12" s="3">
        <v>20</v>
      </c>
      <c r="D12" s="3" t="s">
        <v>15</v>
      </c>
      <c r="E12" s="7">
        <v>0</v>
      </c>
      <c r="F12" s="7">
        <f>C12*E12</f>
        <v>0</v>
      </c>
    </row>
    <row r="13" spans="1:6" ht="18" customHeight="1" x14ac:dyDescent="0.25">
      <c r="A13" s="3"/>
      <c r="B13" s="36" t="s">
        <v>21</v>
      </c>
      <c r="C13" s="3"/>
      <c r="D13" s="3"/>
      <c r="E13" s="7"/>
      <c r="F13" s="7"/>
    </row>
    <row r="14" spans="1:6" ht="18" customHeight="1" x14ac:dyDescent="0.25">
      <c r="A14" s="3"/>
      <c r="B14" s="6" t="s">
        <v>49</v>
      </c>
      <c r="C14" s="3">
        <v>5</v>
      </c>
      <c r="D14" s="3" t="s">
        <v>20</v>
      </c>
      <c r="E14" s="7">
        <v>0</v>
      </c>
      <c r="F14" s="7">
        <f>C14*E14</f>
        <v>0</v>
      </c>
    </row>
    <row r="15" spans="1:6" ht="21" customHeight="1" x14ac:dyDescent="0.25">
      <c r="A15" s="3"/>
      <c r="B15" s="6" t="s">
        <v>50</v>
      </c>
      <c r="C15" s="3">
        <v>10</v>
      </c>
      <c r="D15" s="3" t="s">
        <v>20</v>
      </c>
      <c r="E15" s="7">
        <v>0</v>
      </c>
      <c r="F15" s="7">
        <f t="shared" ref="F15:F16" si="1">C15*E15</f>
        <v>0</v>
      </c>
    </row>
    <row r="16" spans="1:6" ht="18" customHeight="1" x14ac:dyDescent="0.25">
      <c r="A16" s="3"/>
      <c r="B16" s="6" t="s">
        <v>51</v>
      </c>
      <c r="C16" s="3">
        <v>5</v>
      </c>
      <c r="D16" s="3" t="s">
        <v>20</v>
      </c>
      <c r="E16" s="7">
        <v>0</v>
      </c>
      <c r="F16" s="7">
        <f t="shared" si="1"/>
        <v>0</v>
      </c>
    </row>
    <row r="17" spans="1:6" x14ac:dyDescent="0.25">
      <c r="A17" s="3"/>
      <c r="B17" s="3"/>
      <c r="C17" s="3"/>
      <c r="D17" s="3"/>
      <c r="E17" s="7"/>
      <c r="F17" s="7"/>
    </row>
    <row r="18" spans="1:6" ht="49.5" customHeight="1" x14ac:dyDescent="0.25">
      <c r="A18" s="3">
        <v>2</v>
      </c>
      <c r="B18" s="36" t="s">
        <v>42</v>
      </c>
      <c r="C18" s="3"/>
      <c r="D18" s="3"/>
      <c r="E18" s="7"/>
      <c r="F18" s="7"/>
    </row>
    <row r="19" spans="1:6" ht="16.5" customHeight="1" x14ac:dyDescent="0.25">
      <c r="A19" s="3"/>
      <c r="B19" s="36" t="s">
        <v>19</v>
      </c>
      <c r="C19" s="3"/>
      <c r="D19" s="3"/>
      <c r="E19" s="7"/>
      <c r="F19" s="7"/>
    </row>
    <row r="20" spans="1:6" ht="18.75" customHeight="1" x14ac:dyDescent="0.25">
      <c r="A20" s="3"/>
      <c r="B20" s="6" t="s">
        <v>16</v>
      </c>
      <c r="C20" s="3">
        <v>60</v>
      </c>
      <c r="D20" s="3" t="s">
        <v>15</v>
      </c>
      <c r="E20" s="7">
        <v>0</v>
      </c>
      <c r="F20" s="7">
        <f>C20*E20</f>
        <v>0</v>
      </c>
    </row>
    <row r="21" spans="1:6" ht="21" customHeight="1" x14ac:dyDescent="0.25">
      <c r="A21" s="3"/>
      <c r="B21" s="6" t="s">
        <v>17</v>
      </c>
      <c r="C21" s="3">
        <v>50</v>
      </c>
      <c r="D21" s="3" t="s">
        <v>15</v>
      </c>
      <c r="E21" s="7">
        <v>0</v>
      </c>
      <c r="F21" s="7">
        <f t="shared" ref="F21:F22" si="2">C21*E21</f>
        <v>0</v>
      </c>
    </row>
    <row r="22" spans="1:6" ht="18" customHeight="1" x14ac:dyDescent="0.25">
      <c r="A22" s="3"/>
      <c r="B22" s="6" t="s">
        <v>18</v>
      </c>
      <c r="C22" s="3">
        <v>30</v>
      </c>
      <c r="D22" s="3" t="s">
        <v>15</v>
      </c>
      <c r="E22" s="7">
        <v>0</v>
      </c>
      <c r="F22" s="7">
        <f t="shared" si="2"/>
        <v>0</v>
      </c>
    </row>
    <row r="23" spans="1:6" ht="18.75" customHeight="1" x14ac:dyDescent="0.25">
      <c r="A23" s="3"/>
      <c r="B23" s="6" t="s">
        <v>48</v>
      </c>
      <c r="C23" s="3">
        <v>20</v>
      </c>
      <c r="D23" s="3" t="s">
        <v>15</v>
      </c>
      <c r="E23" s="7">
        <v>0</v>
      </c>
      <c r="F23" s="7">
        <f>C23*E23</f>
        <v>0</v>
      </c>
    </row>
    <row r="24" spans="1:6" ht="18" customHeight="1" x14ac:dyDescent="0.25">
      <c r="A24" s="3"/>
      <c r="B24" s="36" t="s">
        <v>21</v>
      </c>
      <c r="C24" s="3"/>
      <c r="D24" s="3"/>
      <c r="E24" s="7"/>
      <c r="F24" s="7"/>
    </row>
    <row r="25" spans="1:6" ht="18" customHeight="1" x14ac:dyDescent="0.25">
      <c r="A25" s="3"/>
      <c r="B25" s="6" t="s">
        <v>49</v>
      </c>
      <c r="C25" s="3">
        <v>5</v>
      </c>
      <c r="D25" s="3" t="s">
        <v>20</v>
      </c>
      <c r="E25" s="7">
        <v>0</v>
      </c>
      <c r="F25" s="7">
        <f>C25*E25</f>
        <v>0</v>
      </c>
    </row>
    <row r="26" spans="1:6" ht="21" customHeight="1" x14ac:dyDescent="0.25">
      <c r="A26" s="3"/>
      <c r="B26" s="6" t="s">
        <v>50</v>
      </c>
      <c r="C26" s="3">
        <v>10</v>
      </c>
      <c r="D26" s="3" t="s">
        <v>20</v>
      </c>
      <c r="E26" s="7">
        <v>0</v>
      </c>
      <c r="F26" s="7">
        <f t="shared" ref="F26:F27" si="3">C26*E26</f>
        <v>0</v>
      </c>
    </row>
    <row r="27" spans="1:6" ht="18" customHeight="1" x14ac:dyDescent="0.25">
      <c r="A27" s="3"/>
      <c r="B27" s="6" t="s">
        <v>51</v>
      </c>
      <c r="C27" s="3">
        <v>5</v>
      </c>
      <c r="D27" s="3" t="s">
        <v>20</v>
      </c>
      <c r="E27" s="7">
        <v>0</v>
      </c>
      <c r="F27" s="7">
        <f t="shared" si="3"/>
        <v>0</v>
      </c>
    </row>
    <row r="28" spans="1:6" ht="16.5" customHeight="1" x14ac:dyDescent="0.25">
      <c r="A28" s="3"/>
      <c r="B28" s="6"/>
      <c r="C28" s="3"/>
      <c r="D28" s="3"/>
      <c r="E28" s="7"/>
      <c r="F28" s="7"/>
    </row>
    <row r="29" spans="1:6" ht="46.5" customHeight="1" x14ac:dyDescent="0.25">
      <c r="A29" s="3">
        <v>3</v>
      </c>
      <c r="B29" s="36" t="s">
        <v>43</v>
      </c>
      <c r="C29" s="3"/>
      <c r="D29" s="3"/>
      <c r="E29" s="7"/>
      <c r="F29" s="7"/>
    </row>
    <row r="30" spans="1:6" ht="16.5" customHeight="1" x14ac:dyDescent="0.25">
      <c r="A30" s="3"/>
      <c r="B30" s="36" t="s">
        <v>19</v>
      </c>
      <c r="C30" s="3"/>
      <c r="D30" s="3"/>
      <c r="E30" s="7"/>
      <c r="F30" s="7"/>
    </row>
    <row r="31" spans="1:6" ht="18.75" customHeight="1" x14ac:dyDescent="0.25">
      <c r="A31" s="3"/>
      <c r="B31" s="6" t="s">
        <v>16</v>
      </c>
      <c r="C31" s="3">
        <v>60</v>
      </c>
      <c r="D31" s="3" t="s">
        <v>15</v>
      </c>
      <c r="E31" s="7">
        <v>0</v>
      </c>
      <c r="F31" s="7">
        <f>C31*E31</f>
        <v>0</v>
      </c>
    </row>
    <row r="32" spans="1:6" ht="21" customHeight="1" x14ac:dyDescent="0.25">
      <c r="A32" s="3"/>
      <c r="B32" s="6" t="s">
        <v>17</v>
      </c>
      <c r="C32" s="3">
        <v>50</v>
      </c>
      <c r="D32" s="3" t="s">
        <v>15</v>
      </c>
      <c r="E32" s="7">
        <v>0</v>
      </c>
      <c r="F32" s="7">
        <f t="shared" ref="F32:F33" si="4">C32*E32</f>
        <v>0</v>
      </c>
    </row>
    <row r="33" spans="1:6" ht="18" customHeight="1" x14ac:dyDescent="0.25">
      <c r="A33" s="3"/>
      <c r="B33" s="6" t="s">
        <v>18</v>
      </c>
      <c r="C33" s="3">
        <v>30</v>
      </c>
      <c r="D33" s="3" t="s">
        <v>15</v>
      </c>
      <c r="E33" s="7">
        <v>0</v>
      </c>
      <c r="F33" s="7">
        <f t="shared" si="4"/>
        <v>0</v>
      </c>
    </row>
    <row r="34" spans="1:6" ht="18.75" customHeight="1" x14ac:dyDescent="0.25">
      <c r="A34" s="3"/>
      <c r="B34" s="6" t="s">
        <v>48</v>
      </c>
      <c r="C34" s="3">
        <v>20</v>
      </c>
      <c r="D34" s="3" t="s">
        <v>15</v>
      </c>
      <c r="E34" s="7">
        <v>0</v>
      </c>
      <c r="F34" s="7">
        <f>C34*E34</f>
        <v>0</v>
      </c>
    </row>
    <row r="35" spans="1:6" ht="18" customHeight="1" x14ac:dyDescent="0.25">
      <c r="A35" s="3"/>
      <c r="B35" s="36" t="s">
        <v>21</v>
      </c>
      <c r="C35" s="3"/>
      <c r="D35" s="3"/>
      <c r="E35" s="7"/>
      <c r="F35" s="7"/>
    </row>
    <row r="36" spans="1:6" ht="18" customHeight="1" x14ac:dyDescent="0.25">
      <c r="A36" s="3"/>
      <c r="B36" s="6" t="s">
        <v>49</v>
      </c>
      <c r="C36" s="3">
        <v>5</v>
      </c>
      <c r="D36" s="3" t="s">
        <v>20</v>
      </c>
      <c r="E36" s="7">
        <v>0</v>
      </c>
      <c r="F36" s="7">
        <f>C36*E36</f>
        <v>0</v>
      </c>
    </row>
    <row r="37" spans="1:6" ht="21" customHeight="1" x14ac:dyDescent="0.25">
      <c r="A37" s="3"/>
      <c r="B37" s="6" t="s">
        <v>50</v>
      </c>
      <c r="C37" s="3">
        <v>10</v>
      </c>
      <c r="D37" s="3" t="s">
        <v>20</v>
      </c>
      <c r="E37" s="7">
        <v>0</v>
      </c>
      <c r="F37" s="7">
        <f t="shared" ref="F37:F38" si="5">C37*E37</f>
        <v>0</v>
      </c>
    </row>
    <row r="38" spans="1:6" ht="18" customHeight="1" x14ac:dyDescent="0.25">
      <c r="A38" s="3"/>
      <c r="B38" s="6" t="s">
        <v>51</v>
      </c>
      <c r="C38" s="3">
        <v>5</v>
      </c>
      <c r="D38" s="3" t="s">
        <v>20</v>
      </c>
      <c r="E38" s="7">
        <v>0</v>
      </c>
      <c r="F38" s="7">
        <f t="shared" si="5"/>
        <v>0</v>
      </c>
    </row>
    <row r="39" spans="1:6" ht="15.75" customHeight="1" x14ac:dyDescent="0.25">
      <c r="A39" s="3"/>
      <c r="B39" s="6"/>
      <c r="C39" s="3"/>
      <c r="D39" s="3"/>
      <c r="E39" s="7"/>
      <c r="F39" s="7"/>
    </row>
    <row r="40" spans="1:6" ht="46.5" customHeight="1" x14ac:dyDescent="0.25">
      <c r="A40" s="3">
        <v>4</v>
      </c>
      <c r="B40" s="36" t="s">
        <v>44</v>
      </c>
      <c r="C40" s="3"/>
      <c r="D40" s="3"/>
      <c r="E40" s="7"/>
      <c r="F40" s="7"/>
    </row>
    <row r="41" spans="1:6" ht="16.5" customHeight="1" x14ac:dyDescent="0.25">
      <c r="A41" s="3"/>
      <c r="B41" s="36" t="s">
        <v>19</v>
      </c>
      <c r="C41" s="3"/>
      <c r="D41" s="3"/>
      <c r="E41" s="7"/>
      <c r="F41" s="7"/>
    </row>
    <row r="42" spans="1:6" ht="18.75" customHeight="1" x14ac:dyDescent="0.25">
      <c r="A42" s="3"/>
      <c r="B42" s="6" t="s">
        <v>16</v>
      </c>
      <c r="C42" s="3">
        <v>60</v>
      </c>
      <c r="D42" s="3" t="s">
        <v>15</v>
      </c>
      <c r="E42" s="7">
        <v>0</v>
      </c>
      <c r="F42" s="7">
        <f>C42*E42</f>
        <v>0</v>
      </c>
    </row>
    <row r="43" spans="1:6" ht="21" customHeight="1" x14ac:dyDescent="0.25">
      <c r="A43" s="3"/>
      <c r="B43" s="6" t="s">
        <v>17</v>
      </c>
      <c r="C43" s="3">
        <v>50</v>
      </c>
      <c r="D43" s="3" t="s">
        <v>15</v>
      </c>
      <c r="E43" s="7">
        <v>0</v>
      </c>
      <c r="F43" s="7">
        <f t="shared" ref="F43:F44" si="6">C43*E43</f>
        <v>0</v>
      </c>
    </row>
    <row r="44" spans="1:6" ht="18" customHeight="1" x14ac:dyDescent="0.25">
      <c r="A44" s="3"/>
      <c r="B44" s="6" t="s">
        <v>18</v>
      </c>
      <c r="C44" s="3">
        <v>30</v>
      </c>
      <c r="D44" s="3" t="s">
        <v>15</v>
      </c>
      <c r="E44" s="7">
        <v>0</v>
      </c>
      <c r="F44" s="7">
        <f t="shared" si="6"/>
        <v>0</v>
      </c>
    </row>
    <row r="45" spans="1:6" ht="18.75" customHeight="1" x14ac:dyDescent="0.25">
      <c r="A45" s="3"/>
      <c r="B45" s="6" t="s">
        <v>48</v>
      </c>
      <c r="C45" s="3">
        <v>20</v>
      </c>
      <c r="D45" s="3" t="s">
        <v>15</v>
      </c>
      <c r="E45" s="7">
        <v>0</v>
      </c>
      <c r="F45" s="7">
        <f>C45*E45</f>
        <v>0</v>
      </c>
    </row>
    <row r="46" spans="1:6" ht="18" customHeight="1" x14ac:dyDescent="0.25">
      <c r="A46" s="3"/>
      <c r="B46" s="36" t="s">
        <v>21</v>
      </c>
      <c r="C46" s="3"/>
      <c r="D46" s="3"/>
      <c r="E46" s="7"/>
      <c r="F46" s="7"/>
    </row>
    <row r="47" spans="1:6" ht="18" customHeight="1" x14ac:dyDescent="0.25">
      <c r="A47" s="3"/>
      <c r="B47" s="6" t="s">
        <v>49</v>
      </c>
      <c r="C47" s="3">
        <v>5</v>
      </c>
      <c r="D47" s="3" t="s">
        <v>20</v>
      </c>
      <c r="E47" s="7">
        <v>0</v>
      </c>
      <c r="F47" s="7">
        <f>C47*E47</f>
        <v>0</v>
      </c>
    </row>
    <row r="48" spans="1:6" ht="21" customHeight="1" x14ac:dyDescent="0.25">
      <c r="A48" s="3"/>
      <c r="B48" s="6" t="s">
        <v>50</v>
      </c>
      <c r="C48" s="3">
        <v>10</v>
      </c>
      <c r="D48" s="3" t="s">
        <v>20</v>
      </c>
      <c r="E48" s="7">
        <v>0</v>
      </c>
      <c r="F48" s="7">
        <f t="shared" ref="F48:F49" si="7">C48*E48</f>
        <v>0</v>
      </c>
    </row>
    <row r="49" spans="1:6" ht="18" customHeight="1" x14ac:dyDescent="0.25">
      <c r="A49" s="3"/>
      <c r="B49" s="6" t="s">
        <v>51</v>
      </c>
      <c r="C49" s="3">
        <v>5</v>
      </c>
      <c r="D49" s="3" t="s">
        <v>20</v>
      </c>
      <c r="E49" s="7">
        <v>0</v>
      </c>
      <c r="F49" s="7">
        <f t="shared" si="7"/>
        <v>0</v>
      </c>
    </row>
    <row r="50" spans="1:6" ht="18.75" customHeight="1" x14ac:dyDescent="0.25">
      <c r="A50" s="3"/>
      <c r="B50" s="3"/>
      <c r="C50" s="3"/>
      <c r="D50" s="3"/>
      <c r="E50" s="7"/>
      <c r="F50" s="7"/>
    </row>
    <row r="51" spans="1:6" x14ac:dyDescent="0.25">
      <c r="A51" s="3"/>
      <c r="B51" s="38" t="s">
        <v>45</v>
      </c>
      <c r="C51" s="3"/>
      <c r="D51" s="3"/>
      <c r="E51" s="7"/>
      <c r="F51" s="7"/>
    </row>
    <row r="52" spans="1:6" ht="34.5" customHeight="1" x14ac:dyDescent="0.25">
      <c r="A52" s="3">
        <v>5</v>
      </c>
      <c r="B52" s="37" t="s">
        <v>28</v>
      </c>
      <c r="C52" s="3">
        <v>6</v>
      </c>
      <c r="D52" s="3" t="s">
        <v>29</v>
      </c>
      <c r="E52" s="7">
        <v>0</v>
      </c>
      <c r="F52" s="7">
        <f>C52*E52</f>
        <v>0</v>
      </c>
    </row>
    <row r="53" spans="1:6" ht="18" customHeight="1" x14ac:dyDescent="0.25">
      <c r="A53" s="3"/>
      <c r="B53" s="3"/>
      <c r="C53" s="3"/>
      <c r="D53" s="3"/>
      <c r="E53" s="7"/>
      <c r="F53" s="7"/>
    </row>
    <row r="54" spans="1:6" ht="45.75" customHeight="1" x14ac:dyDescent="0.25">
      <c r="A54" s="3">
        <v>6</v>
      </c>
      <c r="B54" s="37" t="s">
        <v>24</v>
      </c>
      <c r="C54" s="3">
        <v>6</v>
      </c>
      <c r="D54" s="3" t="s">
        <v>29</v>
      </c>
      <c r="E54" s="7">
        <v>0</v>
      </c>
      <c r="F54" s="7">
        <f>C54*E54</f>
        <v>0</v>
      </c>
    </row>
    <row r="55" spans="1:6" ht="18" customHeight="1" x14ac:dyDescent="0.25">
      <c r="A55" s="3"/>
      <c r="B55" s="3"/>
      <c r="C55" s="3"/>
      <c r="D55" s="3"/>
      <c r="E55" s="7"/>
      <c r="F55" s="7"/>
    </row>
    <row r="56" spans="1:6" ht="68.25" customHeight="1" x14ac:dyDescent="0.25">
      <c r="A56" s="3">
        <v>7</v>
      </c>
      <c r="B56" s="37" t="s">
        <v>23</v>
      </c>
      <c r="C56" s="3">
        <v>6</v>
      </c>
      <c r="D56" s="3" t="s">
        <v>29</v>
      </c>
      <c r="E56" s="7">
        <v>0</v>
      </c>
      <c r="F56" s="7">
        <f>C56*E56</f>
        <v>0</v>
      </c>
    </row>
    <row r="57" spans="1:6" ht="18" customHeight="1" x14ac:dyDescent="0.25">
      <c r="A57" s="3"/>
      <c r="B57" s="37"/>
      <c r="C57" s="3"/>
      <c r="D57" s="3"/>
      <c r="E57" s="7"/>
      <c r="F57" s="7"/>
    </row>
    <row r="58" spans="1:6" ht="38.25" customHeight="1" x14ac:dyDescent="0.25">
      <c r="A58" s="3">
        <v>8</v>
      </c>
      <c r="B58" s="37" t="s">
        <v>25</v>
      </c>
      <c r="C58" s="3">
        <v>3</v>
      </c>
      <c r="D58" s="3" t="s">
        <v>29</v>
      </c>
      <c r="E58" s="7">
        <v>0</v>
      </c>
      <c r="F58" s="7">
        <f>C58*E58</f>
        <v>0</v>
      </c>
    </row>
    <row r="59" spans="1:6" ht="18" customHeight="1" x14ac:dyDescent="0.25">
      <c r="A59" s="3"/>
      <c r="B59" s="3"/>
      <c r="C59" s="3"/>
      <c r="D59" s="3"/>
      <c r="E59" s="7"/>
      <c r="F59" s="7"/>
    </row>
    <row r="60" spans="1:6" ht="35.25" customHeight="1" x14ac:dyDescent="0.25">
      <c r="A60" s="3">
        <v>9</v>
      </c>
      <c r="B60" s="37" t="s">
        <v>26</v>
      </c>
      <c r="C60" s="3">
        <v>3</v>
      </c>
      <c r="D60" s="3" t="s">
        <v>29</v>
      </c>
      <c r="E60" s="7">
        <v>0</v>
      </c>
      <c r="F60" s="7">
        <f>C60*E60</f>
        <v>0</v>
      </c>
    </row>
    <row r="61" spans="1:6" ht="18" customHeight="1" x14ac:dyDescent="0.25">
      <c r="A61" s="3"/>
      <c r="B61" s="3"/>
      <c r="C61" s="3"/>
      <c r="D61" s="3"/>
      <c r="E61" s="7"/>
      <c r="F61" s="7"/>
    </row>
    <row r="62" spans="1:6" ht="45" customHeight="1" x14ac:dyDescent="0.25">
      <c r="A62" s="3">
        <v>10</v>
      </c>
      <c r="B62" s="37" t="s">
        <v>27</v>
      </c>
      <c r="C62" s="3">
        <v>3</v>
      </c>
      <c r="D62" s="3" t="s">
        <v>29</v>
      </c>
      <c r="E62" s="7">
        <v>0</v>
      </c>
      <c r="F62" s="7">
        <f>C62*E62</f>
        <v>0</v>
      </c>
    </row>
    <row r="63" spans="1:6" ht="18" customHeight="1" x14ac:dyDescent="0.25">
      <c r="A63" s="3"/>
      <c r="B63" s="3"/>
      <c r="C63" s="3"/>
      <c r="D63" s="3"/>
      <c r="E63" s="7"/>
      <c r="F63" s="7"/>
    </row>
    <row r="64" spans="1:6" ht="29.25" customHeight="1" x14ac:dyDescent="0.25">
      <c r="A64" s="3">
        <v>11</v>
      </c>
      <c r="B64" s="37" t="s">
        <v>22</v>
      </c>
      <c r="C64" s="3">
        <v>6</v>
      </c>
      <c r="D64" s="3" t="s">
        <v>29</v>
      </c>
      <c r="E64" s="7">
        <v>0</v>
      </c>
      <c r="F64" s="7">
        <f>C64*E64</f>
        <v>0</v>
      </c>
    </row>
    <row r="65" spans="1:6" ht="14.25" customHeight="1" x14ac:dyDescent="0.25">
      <c r="A65" s="3"/>
      <c r="B65" s="37"/>
      <c r="C65" s="3"/>
      <c r="D65" s="3"/>
      <c r="E65" s="7"/>
      <c r="F65" s="7"/>
    </row>
    <row r="66" spans="1:6" ht="34.5" customHeight="1" x14ac:dyDescent="0.25">
      <c r="A66" s="3">
        <v>12</v>
      </c>
      <c r="B66" s="37" t="s">
        <v>30</v>
      </c>
      <c r="C66" s="3">
        <v>8</v>
      </c>
      <c r="D66" s="3" t="s">
        <v>29</v>
      </c>
      <c r="E66" s="7">
        <v>0</v>
      </c>
      <c r="F66" s="7">
        <f>C66*E66</f>
        <v>0</v>
      </c>
    </row>
    <row r="67" spans="1:6" ht="18" customHeight="1" x14ac:dyDescent="0.25">
      <c r="A67" s="3"/>
      <c r="B67" s="3"/>
      <c r="C67" s="3"/>
      <c r="D67" s="3"/>
      <c r="E67" s="7"/>
      <c r="F67" s="7"/>
    </row>
    <row r="68" spans="1:6" ht="45.75" customHeight="1" x14ac:dyDescent="0.25">
      <c r="A68" s="3">
        <v>13</v>
      </c>
      <c r="B68" s="37" t="s">
        <v>31</v>
      </c>
      <c r="C68" s="3">
        <v>8</v>
      </c>
      <c r="D68" s="3" t="s">
        <v>29</v>
      </c>
      <c r="E68" s="7">
        <v>0</v>
      </c>
      <c r="F68" s="7">
        <f>C68*E68</f>
        <v>0</v>
      </c>
    </row>
    <row r="69" spans="1:6" ht="15" customHeight="1" x14ac:dyDescent="0.25">
      <c r="A69" s="3"/>
      <c r="B69" s="3"/>
      <c r="C69" s="3"/>
      <c r="D69" s="3"/>
      <c r="E69" s="7"/>
      <c r="F69" s="7"/>
    </row>
    <row r="70" spans="1:6" ht="22.5" customHeight="1" x14ac:dyDescent="0.25">
      <c r="A70" s="3">
        <v>14</v>
      </c>
      <c r="B70" s="37" t="s">
        <v>33</v>
      </c>
      <c r="C70" s="3">
        <v>8</v>
      </c>
      <c r="D70" s="3" t="s">
        <v>29</v>
      </c>
      <c r="E70" s="7">
        <v>0</v>
      </c>
      <c r="F70" s="7">
        <f>C70*E70</f>
        <v>0</v>
      </c>
    </row>
    <row r="71" spans="1:6" ht="18" customHeight="1" x14ac:dyDescent="0.25">
      <c r="A71" s="3"/>
      <c r="B71" s="37"/>
      <c r="C71" s="3"/>
      <c r="D71" s="3"/>
      <c r="E71" s="7"/>
      <c r="F71" s="7"/>
    </row>
    <row r="72" spans="1:6" ht="28.5" customHeight="1" x14ac:dyDescent="0.25">
      <c r="A72" s="3">
        <v>15</v>
      </c>
      <c r="B72" s="37" t="s">
        <v>34</v>
      </c>
      <c r="C72" s="3">
        <v>5</v>
      </c>
      <c r="D72" s="3" t="s">
        <v>29</v>
      </c>
      <c r="E72" s="7">
        <v>0</v>
      </c>
      <c r="F72" s="7">
        <f>C72*E72</f>
        <v>0</v>
      </c>
    </row>
    <row r="73" spans="1:6" ht="18" customHeight="1" x14ac:dyDescent="0.25">
      <c r="A73" s="3"/>
      <c r="B73" s="3"/>
      <c r="C73" s="3"/>
      <c r="D73" s="3"/>
      <c r="E73" s="7"/>
      <c r="F73" s="7"/>
    </row>
    <row r="74" spans="1:6" ht="32.25" customHeight="1" x14ac:dyDescent="0.25">
      <c r="A74" s="3">
        <v>16</v>
      </c>
      <c r="B74" s="37" t="s">
        <v>35</v>
      </c>
      <c r="C74" s="3">
        <v>5</v>
      </c>
      <c r="D74" s="3" t="s">
        <v>29</v>
      </c>
      <c r="E74" s="7">
        <v>0</v>
      </c>
      <c r="F74" s="7">
        <f>C74*E74</f>
        <v>0</v>
      </c>
    </row>
    <row r="75" spans="1:6" ht="18" customHeight="1" x14ac:dyDescent="0.25">
      <c r="A75" s="3"/>
      <c r="B75" s="3"/>
      <c r="C75" s="3"/>
      <c r="D75" s="3"/>
      <c r="E75" s="7"/>
      <c r="F75" s="7"/>
    </row>
    <row r="76" spans="1:6" ht="35.25" customHeight="1" x14ac:dyDescent="0.25">
      <c r="A76" s="3">
        <v>17</v>
      </c>
      <c r="B76" s="37" t="s">
        <v>36</v>
      </c>
      <c r="C76" s="3">
        <v>5</v>
      </c>
      <c r="D76" s="3" t="s">
        <v>29</v>
      </c>
      <c r="E76" s="7">
        <v>0</v>
      </c>
      <c r="F76" s="7">
        <f>C76*E76</f>
        <v>0</v>
      </c>
    </row>
    <row r="77" spans="1:6" ht="18" customHeight="1" x14ac:dyDescent="0.25">
      <c r="A77" s="3"/>
      <c r="B77" s="3"/>
      <c r="C77" s="3"/>
      <c r="D77" s="3"/>
      <c r="E77" s="7"/>
      <c r="F77" s="7"/>
    </row>
    <row r="78" spans="1:6" ht="23.25" customHeight="1" x14ac:dyDescent="0.25">
      <c r="A78" s="3">
        <v>18</v>
      </c>
      <c r="B78" s="37" t="s">
        <v>38</v>
      </c>
      <c r="C78" s="3">
        <v>6</v>
      </c>
      <c r="D78" s="3" t="s">
        <v>29</v>
      </c>
      <c r="E78" s="7">
        <v>0</v>
      </c>
      <c r="F78" s="7">
        <f>C78*E78</f>
        <v>0</v>
      </c>
    </row>
    <row r="79" spans="1:6" ht="13.5" customHeight="1" x14ac:dyDescent="0.25">
      <c r="A79" s="3"/>
      <c r="B79" s="3"/>
      <c r="C79" s="3"/>
      <c r="D79" s="3"/>
      <c r="E79" s="7"/>
      <c r="F79" s="7"/>
    </row>
    <row r="80" spans="1:6" ht="20.25" customHeight="1" x14ac:dyDescent="0.25">
      <c r="A80" s="3">
        <v>19</v>
      </c>
      <c r="B80" s="37" t="s">
        <v>39</v>
      </c>
      <c r="C80" s="3">
        <v>5</v>
      </c>
      <c r="D80" s="3" t="s">
        <v>40</v>
      </c>
      <c r="E80" s="7">
        <v>0</v>
      </c>
      <c r="F80" s="7">
        <f>C80*E80</f>
        <v>0</v>
      </c>
    </row>
    <row r="81" spans="1:6" ht="16.5" customHeight="1" x14ac:dyDescent="0.25">
      <c r="A81" s="3"/>
      <c r="B81" s="37"/>
      <c r="C81" s="3"/>
      <c r="D81" s="3"/>
      <c r="E81" s="7"/>
      <c r="F81" s="7"/>
    </row>
    <row r="82" spans="1:6" ht="29.25" customHeight="1" x14ac:dyDescent="0.25">
      <c r="A82" s="3">
        <v>20</v>
      </c>
      <c r="B82" s="37" t="s">
        <v>37</v>
      </c>
      <c r="C82" s="3">
        <v>5</v>
      </c>
      <c r="D82" s="3" t="s">
        <v>29</v>
      </c>
      <c r="E82" s="7">
        <v>0</v>
      </c>
      <c r="F82" s="7">
        <f>C82*E82</f>
        <v>0</v>
      </c>
    </row>
    <row r="83" spans="1:6" ht="18" customHeight="1" x14ac:dyDescent="0.25">
      <c r="A83" s="3"/>
      <c r="B83" s="3"/>
      <c r="C83" s="3"/>
      <c r="D83" s="3"/>
      <c r="E83" s="7"/>
      <c r="F83" s="7"/>
    </row>
    <row r="84" spans="1:6" ht="29.25" customHeight="1" x14ac:dyDescent="0.25">
      <c r="A84" s="3">
        <v>21</v>
      </c>
      <c r="B84" s="37" t="s">
        <v>32</v>
      </c>
      <c r="C84" s="3">
        <v>10</v>
      </c>
      <c r="D84" s="3" t="s">
        <v>29</v>
      </c>
      <c r="E84" s="7">
        <v>0</v>
      </c>
      <c r="F84" s="7">
        <f>C84*E84</f>
        <v>0</v>
      </c>
    </row>
    <row r="85" spans="1:6" ht="18" customHeight="1" x14ac:dyDescent="0.25">
      <c r="A85" s="3"/>
      <c r="B85" s="39"/>
      <c r="C85" s="39"/>
      <c r="D85" s="39"/>
      <c r="E85" s="40"/>
      <c r="F85" s="40"/>
    </row>
    <row r="86" spans="1:6" ht="31.5" customHeight="1" x14ac:dyDescent="0.25">
      <c r="A86" s="3"/>
      <c r="B86" s="6"/>
      <c r="C86" s="3"/>
      <c r="D86" s="3"/>
      <c r="E86" s="7"/>
      <c r="F86" s="7"/>
    </row>
    <row r="87" spans="1:6" x14ac:dyDescent="0.25">
      <c r="A87" s="3">
        <v>22</v>
      </c>
      <c r="B87" s="3" t="s">
        <v>14</v>
      </c>
      <c r="C87" s="3">
        <v>1</v>
      </c>
      <c r="D87" s="3" t="s">
        <v>6</v>
      </c>
      <c r="E87" s="7">
        <v>0</v>
      </c>
      <c r="F87" s="7">
        <f t="shared" ref="F87" si="8">C87*E87</f>
        <v>0</v>
      </c>
    </row>
    <row r="88" spans="1:6" x14ac:dyDescent="0.25">
      <c r="A88" s="3"/>
      <c r="B88" s="3"/>
      <c r="C88" s="3"/>
      <c r="D88" s="3"/>
      <c r="E88" s="7"/>
      <c r="F88" s="7"/>
    </row>
    <row r="89" spans="1:6" x14ac:dyDescent="0.25">
      <c r="A89" s="3"/>
      <c r="B89" s="3"/>
      <c r="C89" s="3"/>
      <c r="D89" s="3"/>
      <c r="E89" s="7"/>
      <c r="F89" s="7"/>
    </row>
    <row r="90" spans="1:6" x14ac:dyDescent="0.25">
      <c r="A90" s="3"/>
      <c r="B90" s="3"/>
      <c r="C90" s="3"/>
      <c r="D90" s="3"/>
      <c r="E90" s="7"/>
      <c r="F90" s="7"/>
    </row>
    <row r="91" spans="1:6" x14ac:dyDescent="0.25">
      <c r="A91" s="3"/>
      <c r="B91" s="3"/>
      <c r="C91" s="3"/>
      <c r="D91" s="3"/>
      <c r="E91" s="7"/>
      <c r="F91" s="7"/>
    </row>
    <row r="92" spans="1:6" x14ac:dyDescent="0.25">
      <c r="A92" s="11"/>
      <c r="B92" s="11"/>
      <c r="C92" s="11"/>
      <c r="D92" s="11"/>
      <c r="E92" s="12"/>
      <c r="F92" s="12"/>
    </row>
    <row r="93" spans="1:6" x14ac:dyDescent="0.25">
      <c r="A93" s="3"/>
      <c r="B93" s="3"/>
      <c r="C93" s="3"/>
      <c r="D93" s="3"/>
      <c r="E93" s="7"/>
      <c r="F93" s="7"/>
    </row>
    <row r="94" spans="1:6" x14ac:dyDescent="0.25">
      <c r="A94" s="5"/>
      <c r="B94" s="5" t="s">
        <v>13</v>
      </c>
      <c r="C94" s="3"/>
      <c r="D94" s="3"/>
      <c r="E94" s="7"/>
      <c r="F94" s="7">
        <f>SUM(F8:F91)</f>
        <v>0</v>
      </c>
    </row>
    <row r="95" spans="1:6" x14ac:dyDescent="0.25">
      <c r="A95" s="3"/>
      <c r="B95" s="3"/>
      <c r="C95" s="3"/>
      <c r="D95" s="3"/>
      <c r="E95" s="7"/>
      <c r="F95" s="7"/>
    </row>
    <row r="96" spans="1:6" x14ac:dyDescent="0.25">
      <c r="A96" s="11"/>
      <c r="B96" s="11"/>
      <c r="C96" s="11"/>
      <c r="D96" s="11"/>
      <c r="E96" s="12"/>
      <c r="F96" s="12"/>
    </row>
    <row r="97" spans="1:6" x14ac:dyDescent="0.25">
      <c r="A97" s="3"/>
      <c r="B97" s="33"/>
      <c r="C97" s="15"/>
      <c r="F97" s="2"/>
    </row>
    <row r="98" spans="1:6" x14ac:dyDescent="0.25">
      <c r="A98" s="3"/>
      <c r="B98" s="31" t="s">
        <v>7</v>
      </c>
      <c r="C98" s="32"/>
      <c r="F98" s="2"/>
    </row>
    <row r="99" spans="1:6" x14ac:dyDescent="0.25">
      <c r="A99" s="3"/>
      <c r="B99" s="31"/>
      <c r="C99" s="32"/>
      <c r="F99" s="2"/>
    </row>
    <row r="100" spans="1:6" x14ac:dyDescent="0.25">
      <c r="A100" s="3"/>
      <c r="B100" s="13" t="s">
        <v>8</v>
      </c>
      <c r="C100" s="15"/>
      <c r="F100" s="2"/>
    </row>
    <row r="101" spans="1:6" ht="16.5" customHeight="1" x14ac:dyDescent="0.25">
      <c r="A101" s="3"/>
      <c r="B101" s="31"/>
      <c r="C101" s="32"/>
      <c r="F101" s="2"/>
    </row>
    <row r="102" spans="1:6" x14ac:dyDescent="0.25">
      <c r="A102" s="3"/>
      <c r="B102" s="31"/>
      <c r="C102" s="32"/>
      <c r="F102" s="2"/>
    </row>
    <row r="103" spans="1:6" x14ac:dyDescent="0.25">
      <c r="A103" s="3"/>
      <c r="B103" s="31"/>
      <c r="C103" s="15"/>
      <c r="F103" s="2"/>
    </row>
    <row r="104" spans="1:6" x14ac:dyDescent="0.25">
      <c r="A104" s="3"/>
      <c r="B104" s="31"/>
      <c r="C104" s="32"/>
      <c r="F104" s="2"/>
    </row>
    <row r="105" spans="1:6" x14ac:dyDescent="0.25">
      <c r="A105" s="3"/>
      <c r="B105" s="31" t="s">
        <v>12</v>
      </c>
      <c r="C105" s="32"/>
      <c r="F105" s="2"/>
    </row>
    <row r="106" spans="1:6" x14ac:dyDescent="0.25">
      <c r="A106" s="3"/>
      <c r="B106" s="31"/>
      <c r="C106" s="32"/>
      <c r="F106" s="2"/>
    </row>
    <row r="107" spans="1:6" x14ac:dyDescent="0.25">
      <c r="A107" s="3"/>
      <c r="B107" s="13" t="s">
        <v>11</v>
      </c>
      <c r="C107" s="15"/>
      <c r="F107" s="2"/>
    </row>
    <row r="108" spans="1:6" x14ac:dyDescent="0.25">
      <c r="A108" s="11"/>
      <c r="B108" s="13"/>
      <c r="C108" s="15"/>
      <c r="D108" s="15"/>
      <c r="E108" s="16"/>
      <c r="F108" s="14"/>
    </row>
    <row r="109" spans="1:6" x14ac:dyDescent="0.25">
      <c r="A109" s="3"/>
      <c r="B109" s="5"/>
      <c r="C109" s="3"/>
      <c r="D109" s="3"/>
      <c r="E109" s="7"/>
      <c r="F109" s="7"/>
    </row>
    <row r="110" spans="1:6" x14ac:dyDescent="0.25">
      <c r="A110" s="3"/>
      <c r="B110" s="34" t="s">
        <v>9</v>
      </c>
      <c r="C110" s="35"/>
      <c r="D110" s="34" t="s">
        <v>10</v>
      </c>
      <c r="E110" s="7"/>
      <c r="F110" s="7"/>
    </row>
    <row r="111" spans="1:6" x14ac:dyDescent="0.25">
      <c r="A111" s="3"/>
      <c r="B111" s="3"/>
      <c r="C111" s="3"/>
      <c r="D111" s="3"/>
      <c r="E111" s="7"/>
      <c r="F111" s="7"/>
    </row>
    <row r="112" spans="1:6" ht="15.75" thickBot="1" x14ac:dyDescent="0.3">
      <c r="A112" s="4"/>
      <c r="B112" s="4"/>
      <c r="C112" s="4"/>
      <c r="D112" s="4"/>
      <c r="E112" s="8"/>
      <c r="F112" s="8"/>
    </row>
    <row r="114" spans="2:2" x14ac:dyDescent="0.25">
      <c r="B114" t="s">
        <v>52</v>
      </c>
    </row>
  </sheetData>
  <pageMargins left="0.7" right="0.7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Volume C Pricing Document 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2026-01-30T14:51:22Z</dcterms:modified>
</cp:coreProperties>
</file>